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bashkova\AR GROUP\4_4 корпус  Литер Б. Б1\1_ВОР\2024.08.13_4К_ВОР_Ограждение стекляное французского балкона\"/>
    </mc:Choice>
  </mc:AlternateContent>
  <xr:revisionPtr revIDLastSave="0" documentId="13_ncr:1_{58388556-96D9-4CF0-9AB8-98D9DCD72179}" xr6:coauthVersionLast="47" xr6:coauthVersionMax="47" xr10:uidLastSave="{00000000-0000-0000-0000-000000000000}"/>
  <bookViews>
    <workbookView xWindow="28680" yWindow="-120" windowWidth="29040" windowHeight="15840" xr2:uid="{C7EB7C79-592C-4A11-A242-F511A62303E8}"/>
  </bookViews>
  <sheets>
    <sheet name="КП " sheetId="4" r:id="rId1"/>
    <sheet name="Коммерческий условия" sheetId="5" r:id="rId2"/>
  </sheets>
  <definedNames>
    <definedName name="_xlnm.Print_Area" localSheetId="0">'КП '!$A$1:$J$53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4" l="1"/>
  <c r="A24" i="4"/>
  <c r="H27" i="4"/>
  <c r="J27" i="4" s="1"/>
  <c r="G27" i="4"/>
  <c r="H26" i="4"/>
  <c r="J26" i="4" s="1"/>
  <c r="G26" i="4"/>
  <c r="I28" i="4"/>
  <c r="J28" i="4" s="1"/>
  <c r="H28" i="4"/>
  <c r="G28" i="4"/>
  <c r="G24" i="4"/>
  <c r="G23" i="4"/>
  <c r="A23" i="4"/>
  <c r="D23" i="4"/>
  <c r="H23" i="4" s="1"/>
  <c r="J23" i="4" s="1"/>
  <c r="G22" i="4"/>
  <c r="A31" i="4" l="1"/>
  <c r="A27" i="4"/>
  <c r="D22" i="4"/>
  <c r="D24" i="4" s="1"/>
  <c r="G31" i="4"/>
  <c r="G30" i="4"/>
  <c r="I24" i="4" l="1"/>
  <c r="H24" i="4"/>
  <c r="J24" i="4" s="1"/>
  <c r="D30" i="4"/>
  <c r="I30" i="4" s="1"/>
  <c r="D31" i="4"/>
  <c r="H31" i="4" s="1"/>
  <c r="H30" i="4"/>
  <c r="I31" i="4" l="1"/>
  <c r="J30" i="4"/>
  <c r="J31" i="4"/>
  <c r="H22" i="4"/>
  <c r="J22" i="4" s="1"/>
  <c r="I33" i="4" l="1"/>
  <c r="H32" i="4"/>
  <c r="J34" i="4" l="1"/>
</calcChain>
</file>

<file path=xl/sharedStrings.xml><?xml version="1.0" encoding="utf-8"?>
<sst xmlns="http://schemas.openxmlformats.org/spreadsheetml/2006/main" count="109" uniqueCount="73">
  <si>
    <t>ед.
изм.</t>
  </si>
  <si>
    <t>КОММЕРЧЕСКОЕ ПРЕДЛОЖЕНИЕ</t>
  </si>
  <si>
    <t>Кому:</t>
  </si>
  <si>
    <t>Объект:</t>
  </si>
  <si>
    <t>Адрес:</t>
  </si>
  <si>
    <t>Вид работ:</t>
  </si>
  <si>
    <t>№ 
п/п</t>
  </si>
  <si>
    <t>Наименование работ и затрат</t>
  </si>
  <si>
    <t>кол-во</t>
  </si>
  <si>
    <t>стоимость работ
на ед.измерения
 в руб. с НДС</t>
  </si>
  <si>
    <t>твердая договорная цена
на полный объем
в руб. с НДС</t>
  </si>
  <si>
    <t>материалы</t>
  </si>
  <si>
    <t>работа</t>
  </si>
  <si>
    <t>всего</t>
  </si>
  <si>
    <t>ООО "_______________________" готово выполнить полный комплекс работ по облицовки стены на нижеследующих условиях:</t>
  </si>
  <si>
    <t>Итого материалы</t>
  </si>
  <si>
    <t xml:space="preserve">Итого работа </t>
  </si>
  <si>
    <t>ВСЕГО</t>
  </si>
  <si>
    <t>Сроки производства работ (календарных дней): __________________________</t>
  </si>
  <si>
    <t>Проект рассмотрен. Расчет цены  выполнен в соответствии с проектом и Технических заданием.</t>
  </si>
  <si>
    <t>С условиями договора ознакомлен и согласен. Принимается типовая форма договора в редакции Генподрядчика.</t>
  </si>
  <si>
    <t>С условиями финансирования согласен.</t>
  </si>
  <si>
    <t xml:space="preserve">Приложения (копии документов): </t>
  </si>
  <si>
    <t>-</t>
  </si>
  <si>
    <t>свидетельство о допуске к ведению работ (СРО);</t>
  </si>
  <si>
    <t>свидетельство о регистрации юридического лица (ОГРН);</t>
  </si>
  <si>
    <t>свидетельство о постановке на учет юридического лица  в налоговом органе  (ИНН);</t>
  </si>
  <si>
    <t>устав организации;</t>
  </si>
  <si>
    <t>выписка из ЕГРЮЛ ;</t>
  </si>
  <si>
    <t>документы, подтверждающие полномочия на право подписания договора (приказ о назначении на должность, протокол, решение, доверенность от организации на подписанта о наделении полномочий).</t>
  </si>
  <si>
    <t>бухгалтерский баланс (форма 1,2,5)</t>
  </si>
  <si>
    <t xml:space="preserve">Генеральный директор </t>
  </si>
  <si>
    <t>должность руководителя организации</t>
  </si>
  <si>
    <t>подпись</t>
  </si>
  <si>
    <t>ФИО</t>
  </si>
  <si>
    <t>Краснодарский Край, г. Сочи, ул. Виноградная 14,</t>
  </si>
  <si>
    <t xml:space="preserve">Данные о компании </t>
  </si>
  <si>
    <t xml:space="preserve">Наименование компании </t>
  </si>
  <si>
    <t>ИНН</t>
  </si>
  <si>
    <t>Адрес</t>
  </si>
  <si>
    <t xml:space="preserve">Ф.И.О. директора </t>
  </si>
  <si>
    <t>Ф.И.О. контактного лица, телефон, e-mail</t>
  </si>
  <si>
    <t>х</t>
  </si>
  <si>
    <t>Авансирование</t>
  </si>
  <si>
    <t>%</t>
  </si>
  <si>
    <t>Срок выполнения работ</t>
  </si>
  <si>
    <t>мес</t>
  </si>
  <si>
    <t>НДС</t>
  </si>
  <si>
    <t>с ндс/без НДС</t>
  </si>
  <si>
    <t>Допуски СРО к указанным работам</t>
  </si>
  <si>
    <t>есть/нет</t>
  </si>
  <si>
    <t>Гарантийные обязательства</t>
  </si>
  <si>
    <t>Численность работников, согласно штатного расписания</t>
  </si>
  <si>
    <t xml:space="preserve">Наличие опыта работы на рынке </t>
  </si>
  <si>
    <t>кол-во лет</t>
  </si>
  <si>
    <t>п.м.</t>
  </si>
  <si>
    <t>"Объект культурного наследия регионального значения «Санаторий им. Кирова, где в годы Великой Отечественной войны размещались госпитали №3206, 3183», 1941-1945 годы" (корпус столовой 4 (Литер "Б")</t>
  </si>
  <si>
    <t>Комплекс работ по изготовлению и монтажу наружных стеклянных ограждений  балкона апартаментов 1-36, 1-37,1-38 корпуса 4 (Литер Б)</t>
  </si>
  <si>
    <t>1 Раздел. Ограждение балкона</t>
  </si>
  <si>
    <t>2 Раздел. Стекляные перегородки 2 шт</t>
  </si>
  <si>
    <r>
      <t xml:space="preserve">карточка учета организации; - </t>
    </r>
    <r>
      <rPr>
        <b/>
        <sz val="11"/>
        <rFont val="Arial Narrow"/>
        <family val="2"/>
        <charset val="204"/>
      </rPr>
      <t>АНКЕТА ОРГАНИЗАЦИИ</t>
    </r>
  </si>
  <si>
    <t>1,1</t>
  </si>
  <si>
    <t>комплект</t>
  </si>
  <si>
    <t>Проведение испытаний ограждающих конструкций по ГОСТ 25772-86 в соответствии с требованиями СП 20.13330.2016, подтвердженных сертифицированной лабораторией</t>
  </si>
  <si>
    <t>3 Раздел. Испытания. Клининг</t>
  </si>
  <si>
    <t>Очистка смонтированных конструкций от загрязнений (грязь, пыль, затвердевшие строительные материалы).                                   Клининговая очистка металлических и стеклянных поверхностей конструкций</t>
  </si>
  <si>
    <t>Х</t>
  </si>
  <si>
    <t>Изготовление элементов ограждения- квадратная металлическая труба из нержавеющей стали, шлифованная, обработанная нитритом титана под бронзу (стойки и поручень, крепления, элементы креплений после согласования образцов Заказчиком)</t>
  </si>
  <si>
    <t>Изготовление крепежных элементов из  нержавеющей стали, шлифованная, обработанная нитритом титана под бронзу  (после согласования образцов Заказчиком).</t>
  </si>
  <si>
    <t>Изготовление стеклянных панелей ограждения Тип-1 из двойного стекла, закаленного триплекс  2х4мм, цвет- шампань прозрачное (после согласования образцов Заказчиком)</t>
  </si>
  <si>
    <t>Сборка, монтаж ограждения, в том числе: устройство отверстий в облицовочном керамограните с переходом в  тело бетона,  устройство отверстий в стене; крепление анкеров на клеевой состав (тип и количество анкеров в соответствии с рабочими схемами учтена в стоимости материалов); монтаж металлоконструкций; монтаж стеклянных панелей ограждения; установка декоративных крышек и элементов.</t>
  </si>
  <si>
    <t>Изготовление стеклянных панелей прегородки Тип-2 трапециевидные (2 шт х 2,1 м2) из двойного стекла, закаленного триплекс  2х4мм, цвет -белое матовое, отверстия для крепления поручней ограждения балкона по рабочей документации (после согласования образцов Заказчиком).</t>
  </si>
  <si>
    <t xml:space="preserve">Сборка, монтаж перегородок Тип-2 (2 шт ), в том числе:  устройство отверстий в облицовочном керамограните с переходом в  тело бетона,  устройство отверстий в стене; крепление анкеров на клеевой состав (тип и количество анкеров в соответствии с рабочими схемами учтена в стоимости материалов); монтаж металлических креплений; монтаж стеклянных перегородок с установкой элементов поручней через подготовленные отверстия;  установка декоративных накладок и элементов.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</si>
</sst>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1"/>
      <name val="Times New Roman"/>
      <family val="1"/>
      <charset val="204"/>
    </font>
    <font>
      <b/>
      <u/>
      <sz val="11"/>
      <name val="Arial Narrow"/>
      <family val="2"/>
      <charset val="204"/>
    </font>
    <font>
      <b/>
      <sz val="11"/>
      <name val="Arial Narrow"/>
      <family val="2"/>
      <charset val="204"/>
    </font>
    <font>
      <sz val="11"/>
      <color rgb="FF0000FF"/>
      <name val="Arial Narrow"/>
      <family val="2"/>
      <charset val="204"/>
    </font>
    <font>
      <u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3" fillId="0" borderId="0" xfId="1" applyFont="1"/>
    <xf numFmtId="0" fontId="3" fillId="0" borderId="0" xfId="1" applyFont="1" applyProtection="1">
      <protection locked="0"/>
    </xf>
    <xf numFmtId="2" fontId="3" fillId="0" borderId="0" xfId="1" applyNumberFormat="1" applyFont="1"/>
    <xf numFmtId="0" fontId="4" fillId="0" borderId="0" xfId="1" applyFont="1"/>
    <xf numFmtId="0" fontId="8" fillId="0" borderId="0" xfId="1" applyFont="1"/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4" fontId="3" fillId="0" borderId="3" xfId="2" applyNumberFormat="1" applyFont="1" applyBorder="1" applyAlignment="1">
      <alignment horizontal="center" vertical="center" wrapText="1"/>
    </xf>
    <xf numFmtId="4" fontId="3" fillId="3" borderId="35" xfId="2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3" fillId="3" borderId="3" xfId="2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0" fontId="7" fillId="3" borderId="37" xfId="2" applyFont="1" applyFill="1" applyBorder="1" applyAlignment="1">
      <alignment horizontal="center" vertical="center" wrapText="1"/>
    </xf>
    <xf numFmtId="0" fontId="7" fillId="3" borderId="35" xfId="2" applyFont="1" applyFill="1" applyBorder="1" applyAlignment="1">
      <alignment vertical="center" wrapText="1"/>
    </xf>
    <xf numFmtId="0" fontId="7" fillId="3" borderId="35" xfId="2" applyFont="1" applyFill="1" applyBorder="1" applyAlignment="1">
      <alignment horizontal="center" vertical="center" wrapText="1"/>
    </xf>
    <xf numFmtId="4" fontId="7" fillId="3" borderId="35" xfId="2" applyNumberFormat="1" applyFont="1" applyFill="1" applyBorder="1" applyAlignment="1">
      <alignment horizontal="center" vertical="center" wrapText="1"/>
    </xf>
    <xf numFmtId="4" fontId="3" fillId="3" borderId="35" xfId="2" applyNumberFormat="1" applyFont="1" applyFill="1" applyBorder="1" applyAlignment="1">
      <alignment horizontal="center" vertical="center"/>
    </xf>
    <xf numFmtId="4" fontId="7" fillId="3" borderId="35" xfId="2" applyNumberFormat="1" applyFont="1" applyFill="1" applyBorder="1" applyAlignment="1">
      <alignment horizontal="center" vertical="center"/>
    </xf>
    <xf numFmtId="4" fontId="7" fillId="3" borderId="36" xfId="2" applyNumberFormat="1" applyFont="1" applyFill="1" applyBorder="1" applyAlignment="1">
      <alignment horizontal="center" vertical="center"/>
    </xf>
    <xf numFmtId="0" fontId="7" fillId="3" borderId="14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horizontal="center" vertical="center"/>
    </xf>
    <xf numFmtId="4" fontId="7" fillId="3" borderId="15" xfId="2" applyNumberFormat="1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vertical="center" wrapText="1"/>
    </xf>
    <xf numFmtId="0" fontId="7" fillId="3" borderId="11" xfId="2" applyFont="1" applyFill="1" applyBorder="1" applyAlignment="1">
      <alignment horizontal="center" vertical="center"/>
    </xf>
    <xf numFmtId="4" fontId="7" fillId="3" borderId="11" xfId="2" applyNumberFormat="1" applyFont="1" applyFill="1" applyBorder="1" applyAlignment="1">
      <alignment horizontal="center" vertical="center" wrapText="1"/>
    </xf>
    <xf numFmtId="4" fontId="3" fillId="3" borderId="11" xfId="2" applyNumberFormat="1" applyFont="1" applyFill="1" applyBorder="1" applyAlignment="1">
      <alignment horizontal="center" vertical="center"/>
    </xf>
    <xf numFmtId="4" fontId="7" fillId="3" borderId="12" xfId="2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/>
    <xf numFmtId="0" fontId="3" fillId="0" borderId="2" xfId="2" applyFont="1" applyBorder="1" applyAlignment="1">
      <alignment horizontal="center" vertical="center"/>
    </xf>
    <xf numFmtId="49" fontId="7" fillId="0" borderId="0" xfId="2" applyNumberFormat="1" applyFont="1"/>
    <xf numFmtId="0" fontId="3" fillId="0" borderId="0" xfId="2" applyFont="1" applyAlignment="1">
      <alignment horizontal="center" vertical="center"/>
    </xf>
    <xf numFmtId="4" fontId="3" fillId="0" borderId="0" xfId="2" applyNumberFormat="1" applyFont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49" fontId="9" fillId="0" borderId="0" xfId="2" applyNumberFormat="1" applyFont="1" applyAlignment="1">
      <alignment vertical="center" wrapText="1"/>
    </xf>
    <xf numFmtId="0" fontId="8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49" fontId="6" fillId="0" borderId="0" xfId="2" applyNumberFormat="1" applyFont="1" applyAlignment="1" applyProtection="1">
      <alignment vertical="center" wrapText="1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49" fontId="6" fillId="0" borderId="0" xfId="2" applyNumberFormat="1" applyFont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4" fontId="7" fillId="0" borderId="0" xfId="2" applyNumberFormat="1" applyFont="1" applyAlignment="1">
      <alignment horizontal="center" vertical="center" wrapText="1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19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49" fontId="7" fillId="0" borderId="13" xfId="2" applyNumberFormat="1" applyFont="1" applyBorder="1" applyAlignment="1">
      <alignment horizontal="center" vertical="center" wrapText="1"/>
    </xf>
    <xf numFmtId="4" fontId="7" fillId="0" borderId="13" xfId="2" applyNumberFormat="1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49" fontId="7" fillId="3" borderId="35" xfId="2" applyNumberFormat="1" applyFont="1" applyFill="1" applyBorder="1" applyAlignment="1">
      <alignment horizontal="center" vertical="center" wrapText="1"/>
    </xf>
    <xf numFmtId="0" fontId="7" fillId="3" borderId="35" xfId="2" applyFont="1" applyFill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wrapText="1"/>
    </xf>
    <xf numFmtId="49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top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4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0" fontId="7" fillId="0" borderId="0" xfId="2" applyFont="1" applyAlignment="1" applyProtection="1">
      <alignment horizontal="left" vertical="center" wrapText="1"/>
      <protection locked="0"/>
    </xf>
    <xf numFmtId="49" fontId="6" fillId="0" borderId="7" xfId="2" applyNumberFormat="1" applyFont="1" applyBorder="1" applyAlignment="1">
      <alignment horizontal="center" vertical="center" wrapText="1"/>
    </xf>
    <xf numFmtId="49" fontId="6" fillId="0" borderId="8" xfId="2" applyNumberFormat="1" applyFont="1" applyBorder="1" applyAlignment="1">
      <alignment horizontal="center" vertical="center" wrapText="1"/>
    </xf>
    <xf numFmtId="49" fontId="6" fillId="0" borderId="9" xfId="2" applyNumberFormat="1" applyFont="1" applyBorder="1" applyAlignment="1">
      <alignment horizontal="center" vertical="center" wrapText="1"/>
    </xf>
    <xf numFmtId="49" fontId="6" fillId="0" borderId="14" xfId="2" applyNumberFormat="1" applyFont="1" applyBorder="1" applyAlignment="1">
      <alignment horizontal="center" vertical="center" wrapText="1"/>
    </xf>
    <xf numFmtId="49" fontId="6" fillId="0" borderId="3" xfId="2" applyNumberFormat="1" applyFont="1" applyBorder="1" applyAlignment="1">
      <alignment horizontal="center" vertical="center" wrapText="1"/>
    </xf>
    <xf numFmtId="49" fontId="6" fillId="0" borderId="15" xfId="2" applyNumberFormat="1" applyFont="1" applyBorder="1" applyAlignment="1">
      <alignment horizontal="center" vertical="center" wrapText="1"/>
    </xf>
    <xf numFmtId="49" fontId="6" fillId="0" borderId="10" xfId="2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49" fontId="6" fillId="0" borderId="12" xfId="2" applyNumberFormat="1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center" vertical="center" wrapText="1"/>
    </xf>
    <xf numFmtId="0" fontId="7" fillId="0" borderId="28" xfId="2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49" fontId="7" fillId="0" borderId="16" xfId="2" applyNumberFormat="1" applyFont="1" applyBorder="1" applyAlignment="1">
      <alignment horizontal="center" vertical="center" wrapText="1"/>
    </xf>
    <xf numFmtId="49" fontId="7" fillId="0" borderId="18" xfId="2" applyNumberFormat="1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4" fontId="7" fillId="0" borderId="16" xfId="2" applyNumberFormat="1" applyFont="1" applyBorder="1" applyAlignment="1">
      <alignment horizontal="center" vertical="center" wrapText="1"/>
    </xf>
    <xf numFmtId="4" fontId="7" fillId="0" borderId="18" xfId="2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3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2" xfId="2" applyFont="1" applyBorder="1" applyAlignment="1">
      <alignment horizontal="center" vertical="center" wrapText="1"/>
    </xf>
    <xf numFmtId="0" fontId="7" fillId="0" borderId="33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34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23" xfId="2" applyFont="1" applyBorder="1" applyAlignment="1">
      <alignment horizontal="center" vertical="center" wrapText="1"/>
    </xf>
    <xf numFmtId="0" fontId="7" fillId="3" borderId="35" xfId="2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3" xfId="1" xr:uid="{C55EBAEB-74D5-46E1-A084-B5F4AA5C0719}"/>
    <cellStyle name="Обычный 2" xfId="4" xr:uid="{21FD21A6-C050-40E6-A1DB-61D5A52DE00F}"/>
    <cellStyle name="Обычный 3" xfId="3" xr:uid="{CEEC200A-02EA-45A9-8676-3A447FE7EB79}"/>
    <cellStyle name="Обычный 5" xfId="2" xr:uid="{C6D074F6-149C-4FBA-965F-D47DE00474D5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2CBD-206E-47D9-B627-AD90AC34D088}">
  <dimension ref="A1:AZ55"/>
  <sheetViews>
    <sheetView tabSelected="1" topLeftCell="A25" zoomScale="115" zoomScaleNormal="115" zoomScaleSheetLayoutView="115" workbookViewId="0">
      <selection activeCell="B9" sqref="B9"/>
    </sheetView>
  </sheetViews>
  <sheetFormatPr defaultRowHeight="16.5" x14ac:dyDescent="0.3"/>
  <cols>
    <col min="1" max="1" width="4.5703125" style="35" customWidth="1"/>
    <col min="2" max="2" width="55.140625" style="106" customWidth="1"/>
    <col min="3" max="3" width="9.140625" style="107"/>
    <col min="4" max="4" width="11" style="108" bestFit="1" customWidth="1"/>
    <col min="5" max="5" width="13.85546875" style="107" customWidth="1"/>
    <col min="6" max="7" width="11.7109375" style="109" customWidth="1"/>
    <col min="8" max="8" width="13.7109375" style="109" customWidth="1"/>
    <col min="9" max="10" width="11.7109375" style="109" customWidth="1"/>
    <col min="11" max="11" width="48" style="35" customWidth="1"/>
    <col min="12" max="16384" width="9.140625" style="35"/>
  </cols>
  <sheetData>
    <row r="1" spans="1:12" s="1" customFormat="1" x14ac:dyDescent="0.3">
      <c r="A1" s="36"/>
      <c r="B1" s="37"/>
      <c r="C1" s="38"/>
      <c r="D1" s="39"/>
      <c r="E1" s="38"/>
      <c r="F1" s="38"/>
      <c r="G1" s="38"/>
      <c r="H1" s="38"/>
      <c r="I1" s="38"/>
      <c r="J1" s="38"/>
    </row>
    <row r="2" spans="1:12" s="1" customFormat="1" x14ac:dyDescent="0.3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2" s="1" customFormat="1" x14ac:dyDescent="0.3">
      <c r="A3" s="36"/>
      <c r="B3" s="37"/>
      <c r="C3" s="38"/>
      <c r="D3" s="39"/>
      <c r="E3" s="38"/>
      <c r="F3" s="40" t="s">
        <v>2</v>
      </c>
      <c r="G3" s="115"/>
      <c r="H3" s="115"/>
      <c r="I3" s="115"/>
      <c r="J3" s="115"/>
    </row>
    <row r="4" spans="1:12" s="1" customFormat="1" x14ac:dyDescent="0.3">
      <c r="A4" s="41" t="s">
        <v>3</v>
      </c>
      <c r="B4" s="41"/>
      <c r="C4" s="38"/>
      <c r="D4" s="39"/>
      <c r="E4" s="38"/>
      <c r="F4" s="38"/>
      <c r="G4" s="42"/>
      <c r="H4" s="42"/>
      <c r="I4" s="42"/>
      <c r="J4" s="42"/>
    </row>
    <row r="5" spans="1:12" s="1" customFormat="1" ht="49.5" customHeight="1" x14ac:dyDescent="0.3">
      <c r="A5" s="36"/>
      <c r="B5" s="116" t="s">
        <v>56</v>
      </c>
      <c r="C5" s="116"/>
      <c r="D5" s="116"/>
      <c r="E5" s="116"/>
      <c r="F5" s="116"/>
      <c r="G5" s="116"/>
      <c r="H5" s="116"/>
      <c r="I5" s="116"/>
      <c r="J5" s="116"/>
    </row>
    <row r="6" spans="1:12" s="1" customFormat="1" x14ac:dyDescent="0.3">
      <c r="A6" s="43" t="s">
        <v>4</v>
      </c>
      <c r="C6" s="44"/>
      <c r="D6" s="45"/>
      <c r="E6" s="44"/>
      <c r="F6" s="44"/>
      <c r="G6" s="44"/>
      <c r="H6" s="44"/>
      <c r="I6" s="44"/>
      <c r="J6" s="44"/>
    </row>
    <row r="7" spans="1:12" s="1" customFormat="1" x14ac:dyDescent="0.3">
      <c r="A7" s="36"/>
      <c r="B7" s="46" t="s">
        <v>35</v>
      </c>
      <c r="C7" s="44"/>
      <c r="D7" s="45"/>
      <c r="E7" s="44"/>
      <c r="F7" s="44"/>
      <c r="G7" s="38"/>
      <c r="H7" s="38"/>
      <c r="I7" s="38"/>
      <c r="J7" s="38"/>
    </row>
    <row r="8" spans="1:12" s="1" customFormat="1" x14ac:dyDescent="0.3">
      <c r="A8" s="43" t="s">
        <v>5</v>
      </c>
      <c r="B8" s="47"/>
      <c r="C8" s="44"/>
      <c r="D8" s="45"/>
      <c r="E8" s="44"/>
      <c r="F8" s="44"/>
      <c r="G8" s="38"/>
      <c r="H8" s="38"/>
      <c r="I8" s="38"/>
      <c r="J8" s="38"/>
    </row>
    <row r="9" spans="1:12" s="1" customFormat="1" x14ac:dyDescent="0.3">
      <c r="A9" s="48"/>
      <c r="B9" s="49" t="s">
        <v>57</v>
      </c>
      <c r="C9" s="50"/>
      <c r="D9" s="51"/>
      <c r="E9" s="50"/>
      <c r="F9" s="52"/>
      <c r="G9" s="52"/>
      <c r="H9" s="52"/>
      <c r="I9" s="52"/>
      <c r="J9" s="38"/>
    </row>
    <row r="10" spans="1:12" s="1" customFormat="1" x14ac:dyDescent="0.3">
      <c r="A10" s="48"/>
      <c r="B10" s="53"/>
      <c r="C10" s="44"/>
      <c r="D10" s="45"/>
      <c r="E10" s="44"/>
      <c r="F10" s="38"/>
      <c r="G10" s="38"/>
      <c r="H10" s="38"/>
      <c r="I10" s="38"/>
      <c r="J10" s="38"/>
    </row>
    <row r="11" spans="1:12" s="2" customFormat="1" x14ac:dyDescent="0.3">
      <c r="A11" s="54"/>
      <c r="B11" s="117" t="s">
        <v>14</v>
      </c>
      <c r="C11" s="117"/>
      <c r="D11" s="117"/>
      <c r="E11" s="117"/>
      <c r="F11" s="117"/>
      <c r="G11" s="117"/>
      <c r="H11" s="117"/>
      <c r="I11" s="117"/>
      <c r="J11" s="55"/>
    </row>
    <row r="12" spans="1:12" s="1" customFormat="1" ht="17.25" thickBot="1" x14ac:dyDescent="0.35">
      <c r="A12" s="56"/>
      <c r="B12" s="57"/>
      <c r="C12" s="6"/>
      <c r="D12" s="58"/>
      <c r="E12" s="59"/>
      <c r="F12" s="59"/>
      <c r="G12" s="59"/>
      <c r="H12" s="59"/>
      <c r="I12" s="59"/>
      <c r="J12" s="55"/>
    </row>
    <row r="13" spans="1:12" s="4" customFormat="1" ht="15" customHeight="1" thickBot="1" x14ac:dyDescent="0.35">
      <c r="A13" s="118" t="s">
        <v>36</v>
      </c>
      <c r="B13" s="119"/>
      <c r="C13" s="119"/>
      <c r="D13" s="120"/>
      <c r="E13" s="127" t="s">
        <v>37</v>
      </c>
      <c r="F13" s="128"/>
      <c r="G13" s="128"/>
      <c r="H13" s="128"/>
      <c r="I13" s="128"/>
      <c r="J13" s="129"/>
      <c r="L13" s="5"/>
    </row>
    <row r="14" spans="1:12" s="4" customFormat="1" ht="15" customHeight="1" thickBot="1" x14ac:dyDescent="0.35">
      <c r="A14" s="121"/>
      <c r="B14" s="122"/>
      <c r="C14" s="122"/>
      <c r="D14" s="123"/>
      <c r="E14" s="130" t="s">
        <v>38</v>
      </c>
      <c r="F14" s="131"/>
      <c r="G14" s="131"/>
      <c r="H14" s="131"/>
      <c r="I14" s="131"/>
      <c r="J14" s="132"/>
      <c r="L14" s="5"/>
    </row>
    <row r="15" spans="1:12" s="4" customFormat="1" ht="15" customHeight="1" thickBot="1" x14ac:dyDescent="0.35">
      <c r="A15" s="121"/>
      <c r="B15" s="122"/>
      <c r="C15" s="122"/>
      <c r="D15" s="123"/>
      <c r="E15" s="133" t="s">
        <v>39</v>
      </c>
      <c r="F15" s="134"/>
      <c r="G15" s="134"/>
      <c r="H15" s="134"/>
      <c r="I15" s="134"/>
      <c r="J15" s="135"/>
      <c r="L15" s="5"/>
    </row>
    <row r="16" spans="1:12" s="4" customFormat="1" ht="15" customHeight="1" thickBot="1" x14ac:dyDescent="0.35">
      <c r="A16" s="121"/>
      <c r="B16" s="122"/>
      <c r="C16" s="122"/>
      <c r="D16" s="123"/>
      <c r="E16" s="130" t="s">
        <v>40</v>
      </c>
      <c r="F16" s="131"/>
      <c r="G16" s="131"/>
      <c r="H16" s="131"/>
      <c r="I16" s="131"/>
      <c r="J16" s="132"/>
      <c r="L16" s="5"/>
    </row>
    <row r="17" spans="1:12" s="4" customFormat="1" ht="15" customHeight="1" thickBot="1" x14ac:dyDescent="0.35">
      <c r="A17" s="124"/>
      <c r="B17" s="125"/>
      <c r="C17" s="125"/>
      <c r="D17" s="126"/>
      <c r="E17" s="130" t="s">
        <v>41</v>
      </c>
      <c r="F17" s="131"/>
      <c r="G17" s="131"/>
      <c r="H17" s="131"/>
      <c r="I17" s="131"/>
      <c r="J17" s="132"/>
      <c r="L17" s="5"/>
    </row>
    <row r="18" spans="1:12" s="4" customFormat="1" ht="56.25" customHeight="1" thickBot="1" x14ac:dyDescent="0.35">
      <c r="A18" s="139" t="s">
        <v>6</v>
      </c>
      <c r="B18" s="141" t="s">
        <v>7</v>
      </c>
      <c r="C18" s="143" t="s">
        <v>0</v>
      </c>
      <c r="D18" s="145" t="s">
        <v>8</v>
      </c>
      <c r="E18" s="136" t="s">
        <v>9</v>
      </c>
      <c r="F18" s="137"/>
      <c r="G18" s="138"/>
      <c r="H18" s="136" t="s">
        <v>10</v>
      </c>
      <c r="I18" s="137"/>
      <c r="J18" s="138"/>
      <c r="L18" s="5"/>
    </row>
    <row r="19" spans="1:12" s="4" customFormat="1" ht="17.25" thickBot="1" x14ac:dyDescent="0.35">
      <c r="A19" s="140"/>
      <c r="B19" s="142"/>
      <c r="C19" s="144"/>
      <c r="D19" s="146"/>
      <c r="E19" s="61" t="s">
        <v>11</v>
      </c>
      <c r="F19" s="62" t="s">
        <v>12</v>
      </c>
      <c r="G19" s="60" t="s">
        <v>13</v>
      </c>
      <c r="H19" s="61" t="s">
        <v>11</v>
      </c>
      <c r="I19" s="62" t="s">
        <v>12</v>
      </c>
      <c r="J19" s="60" t="s">
        <v>13</v>
      </c>
      <c r="L19" s="5"/>
    </row>
    <row r="20" spans="1:12" s="4" customFormat="1" ht="17.25" thickBot="1" x14ac:dyDescent="0.35">
      <c r="A20" s="63" t="s">
        <v>42</v>
      </c>
      <c r="B20" s="62" t="s">
        <v>42</v>
      </c>
      <c r="C20" s="62" t="s">
        <v>42</v>
      </c>
      <c r="D20" s="64" t="s">
        <v>42</v>
      </c>
      <c r="E20" s="62" t="s">
        <v>42</v>
      </c>
      <c r="F20" s="65" t="s">
        <v>42</v>
      </c>
      <c r="G20" s="65" t="s">
        <v>42</v>
      </c>
      <c r="H20" s="66" t="s">
        <v>42</v>
      </c>
      <c r="I20" s="67" t="s">
        <v>42</v>
      </c>
      <c r="J20" s="65" t="s">
        <v>42</v>
      </c>
      <c r="L20" s="5"/>
    </row>
    <row r="21" spans="1:12" s="4" customFormat="1" x14ac:dyDescent="0.3">
      <c r="A21" s="68"/>
      <c r="B21" s="158" t="s">
        <v>58</v>
      </c>
      <c r="C21" s="17"/>
      <c r="D21" s="18"/>
      <c r="E21" s="17"/>
      <c r="F21" s="69"/>
      <c r="G21" s="69"/>
      <c r="H21" s="69"/>
      <c r="I21" s="69"/>
      <c r="J21" s="69"/>
      <c r="L21" s="5"/>
    </row>
    <row r="22" spans="1:12" s="4" customFormat="1" ht="78.75" customHeight="1" x14ac:dyDescent="0.3">
      <c r="A22" s="159" t="s">
        <v>61</v>
      </c>
      <c r="B22" s="110" t="s">
        <v>67</v>
      </c>
      <c r="C22" s="8" t="s">
        <v>55</v>
      </c>
      <c r="D22" s="9">
        <f>19+19+29</f>
        <v>67</v>
      </c>
      <c r="E22" s="70">
        <v>0</v>
      </c>
      <c r="F22" s="70" t="s">
        <v>66</v>
      </c>
      <c r="G22" s="70">
        <f>E22</f>
        <v>0</v>
      </c>
      <c r="H22" s="70">
        <f t="shared" ref="H22" si="0">ROUND(E22*D22,2)</f>
        <v>0</v>
      </c>
      <c r="I22" s="70" t="s">
        <v>66</v>
      </c>
      <c r="J22" s="70">
        <f>D22*H22</f>
        <v>0</v>
      </c>
    </row>
    <row r="23" spans="1:12" s="4" customFormat="1" ht="49.5" x14ac:dyDescent="0.3">
      <c r="A23" s="160">
        <f>A22+0.1</f>
        <v>1.2000000000000002</v>
      </c>
      <c r="B23" s="110" t="s">
        <v>69</v>
      </c>
      <c r="C23" s="8" t="s">
        <v>55</v>
      </c>
      <c r="D23" s="9">
        <f>0.6+1.17*51</f>
        <v>60.269999999999996</v>
      </c>
      <c r="E23" s="70">
        <v>0</v>
      </c>
      <c r="F23" s="70" t="s">
        <v>66</v>
      </c>
      <c r="G23" s="70">
        <f>E23</f>
        <v>0</v>
      </c>
      <c r="H23" s="70">
        <f t="shared" ref="H23" si="1">ROUND(E23*D23,2)</f>
        <v>0</v>
      </c>
      <c r="I23" s="70" t="s">
        <v>66</v>
      </c>
      <c r="J23" s="70">
        <f>D23*H23</f>
        <v>0</v>
      </c>
      <c r="K23" s="7"/>
    </row>
    <row r="24" spans="1:12" s="4" customFormat="1" ht="117.75" customHeight="1" x14ac:dyDescent="0.3">
      <c r="A24" s="160">
        <f>A23+0.1</f>
        <v>1.3000000000000003</v>
      </c>
      <c r="B24" s="110" t="s">
        <v>70</v>
      </c>
      <c r="C24" s="8" t="s">
        <v>55</v>
      </c>
      <c r="D24" s="9">
        <f>D22</f>
        <v>67</v>
      </c>
      <c r="E24" s="70">
        <v>0</v>
      </c>
      <c r="F24" s="70">
        <v>0</v>
      </c>
      <c r="G24" s="70">
        <f>E24++F24</f>
        <v>0</v>
      </c>
      <c r="H24" s="70">
        <f t="shared" ref="H24" si="2">ROUND(E24*D24,2)</f>
        <v>0</v>
      </c>
      <c r="I24" s="70">
        <f>D24*F24</f>
        <v>0</v>
      </c>
      <c r="J24" s="70">
        <f>H24+I24</f>
        <v>0</v>
      </c>
    </row>
    <row r="25" spans="1:12" s="4" customFormat="1" ht="21" customHeight="1" x14ac:dyDescent="0.3">
      <c r="A25" s="11"/>
      <c r="B25" s="12" t="s">
        <v>59</v>
      </c>
      <c r="C25" s="13"/>
      <c r="D25" s="14"/>
      <c r="E25" s="71"/>
      <c r="F25" s="71"/>
      <c r="G25" s="71"/>
      <c r="H25" s="71"/>
      <c r="I25" s="71"/>
      <c r="J25" s="71"/>
      <c r="K25" s="7"/>
    </row>
    <row r="26" spans="1:12" s="4" customFormat="1" ht="49.5" x14ac:dyDescent="0.3">
      <c r="A26" s="160">
        <v>2.1</v>
      </c>
      <c r="B26" s="110" t="s">
        <v>68</v>
      </c>
      <c r="C26" s="8" t="s">
        <v>62</v>
      </c>
      <c r="D26" s="9">
        <v>2</v>
      </c>
      <c r="E26" s="70">
        <v>0</v>
      </c>
      <c r="F26" s="70" t="s">
        <v>66</v>
      </c>
      <c r="G26" s="70">
        <f>E26</f>
        <v>0</v>
      </c>
      <c r="H26" s="70">
        <f t="shared" ref="H26:H27" si="3">ROUND(E26*D26,2)</f>
        <v>0</v>
      </c>
      <c r="I26" s="70" t="s">
        <v>66</v>
      </c>
      <c r="J26" s="70">
        <f>D26*H26</f>
        <v>0</v>
      </c>
    </row>
    <row r="27" spans="1:12" s="4" customFormat="1" ht="82.5" x14ac:dyDescent="0.3">
      <c r="A27" s="160">
        <f>A26+0.1</f>
        <v>2.2000000000000002</v>
      </c>
      <c r="B27" s="110" t="s">
        <v>71</v>
      </c>
      <c r="C27" s="8" t="s">
        <v>62</v>
      </c>
      <c r="D27" s="9">
        <v>2</v>
      </c>
      <c r="E27" s="70">
        <v>0</v>
      </c>
      <c r="F27" s="70" t="s">
        <v>66</v>
      </c>
      <c r="G27" s="70">
        <f>E27</f>
        <v>0</v>
      </c>
      <c r="H27" s="70">
        <f t="shared" si="3"/>
        <v>0</v>
      </c>
      <c r="I27" s="70" t="s">
        <v>66</v>
      </c>
      <c r="J27" s="70">
        <f>D27*H27</f>
        <v>0</v>
      </c>
      <c r="K27" s="7"/>
    </row>
    <row r="28" spans="1:12" s="4" customFormat="1" ht="139.5" customHeight="1" x14ac:dyDescent="0.3">
      <c r="A28" s="160">
        <f>A27+0.1</f>
        <v>2.3000000000000003</v>
      </c>
      <c r="B28" s="110" t="s">
        <v>72</v>
      </c>
      <c r="C28" s="8" t="s">
        <v>62</v>
      </c>
      <c r="D28" s="9">
        <v>2</v>
      </c>
      <c r="E28" s="70">
        <v>0</v>
      </c>
      <c r="F28" s="70">
        <v>0</v>
      </c>
      <c r="G28" s="70">
        <f t="shared" ref="G28" si="4">SUM(E28+F28)</f>
        <v>0</v>
      </c>
      <c r="H28" s="70">
        <f t="shared" ref="H28" si="5">ROUND(E28*D28,2)</f>
        <v>0</v>
      </c>
      <c r="I28" s="70">
        <f t="shared" ref="I28" si="6">ROUND(F28*D28,2)</f>
        <v>0</v>
      </c>
      <c r="J28" s="70">
        <f t="shared" ref="J28" si="7">I28+H28</f>
        <v>0</v>
      </c>
    </row>
    <row r="29" spans="1:12" s="4" customFormat="1" x14ac:dyDescent="0.3">
      <c r="A29" s="161"/>
      <c r="B29" s="12" t="s">
        <v>64</v>
      </c>
      <c r="C29" s="13"/>
      <c r="D29" s="14"/>
      <c r="E29" s="71"/>
      <c r="F29" s="71"/>
      <c r="G29" s="71"/>
      <c r="H29" s="71"/>
      <c r="I29" s="71"/>
      <c r="J29" s="71"/>
      <c r="K29" s="7"/>
    </row>
    <row r="30" spans="1:12" s="4" customFormat="1" ht="54.75" customHeight="1" x14ac:dyDescent="0.3">
      <c r="A30" s="160">
        <v>3.1</v>
      </c>
      <c r="B30" s="110" t="s">
        <v>63</v>
      </c>
      <c r="C30" s="8" t="s">
        <v>55</v>
      </c>
      <c r="D30" s="9">
        <f>D22+1.15*2</f>
        <v>69.3</v>
      </c>
      <c r="E30" s="70">
        <v>0</v>
      </c>
      <c r="F30" s="70">
        <v>0</v>
      </c>
      <c r="G30" s="70">
        <f t="shared" ref="G30:G31" si="8">SUM(E30+F30)</f>
        <v>0</v>
      </c>
      <c r="H30" s="70">
        <f t="shared" ref="H30:H31" si="9">ROUND(E30*D30,2)</f>
        <v>0</v>
      </c>
      <c r="I30" s="70">
        <f t="shared" ref="I30:I31" si="10">ROUND(F30*D30,2)</f>
        <v>0</v>
      </c>
      <c r="J30" s="70">
        <f t="shared" ref="J30:J31" si="11">I30+H30</f>
        <v>0</v>
      </c>
      <c r="K30" s="7"/>
    </row>
    <row r="31" spans="1:12" s="4" customFormat="1" ht="75" customHeight="1" x14ac:dyDescent="0.3">
      <c r="A31" s="160">
        <f>A30+0.1</f>
        <v>3.2</v>
      </c>
      <c r="B31" s="110" t="s">
        <v>65</v>
      </c>
      <c r="C31" s="8" t="s">
        <v>55</v>
      </c>
      <c r="D31" s="9">
        <f>D30</f>
        <v>69.3</v>
      </c>
      <c r="E31" s="70">
        <v>0</v>
      </c>
      <c r="F31" s="70">
        <v>0</v>
      </c>
      <c r="G31" s="70">
        <f t="shared" si="8"/>
        <v>0</v>
      </c>
      <c r="H31" s="70">
        <f t="shared" si="9"/>
        <v>0</v>
      </c>
      <c r="I31" s="70">
        <f t="shared" si="10"/>
        <v>0</v>
      </c>
      <c r="J31" s="70">
        <f t="shared" si="11"/>
        <v>0</v>
      </c>
      <c r="K31" s="7"/>
    </row>
    <row r="32" spans="1:12" s="1" customFormat="1" x14ac:dyDescent="0.3">
      <c r="A32" s="15"/>
      <c r="B32" s="16" t="s">
        <v>15</v>
      </c>
      <c r="C32" s="17"/>
      <c r="D32" s="18"/>
      <c r="E32" s="10"/>
      <c r="F32" s="19"/>
      <c r="G32" s="19"/>
      <c r="H32" s="20">
        <f>SUM(H22:H31)</f>
        <v>0</v>
      </c>
      <c r="I32" s="19"/>
      <c r="J32" s="21"/>
    </row>
    <row r="33" spans="1:52" s="1" customFormat="1" x14ac:dyDescent="0.3">
      <c r="A33" s="22"/>
      <c r="B33" s="23" t="s">
        <v>16</v>
      </c>
      <c r="C33" s="24"/>
      <c r="D33" s="25"/>
      <c r="E33" s="26"/>
      <c r="F33" s="26"/>
      <c r="G33" s="26"/>
      <c r="H33" s="26"/>
      <c r="I33" s="27">
        <f>SUM(I22:I31)</f>
        <v>0</v>
      </c>
      <c r="J33" s="28"/>
    </row>
    <row r="34" spans="1:52" s="1" customFormat="1" ht="17.25" thickBot="1" x14ac:dyDescent="0.35">
      <c r="A34" s="29"/>
      <c r="B34" s="30" t="s">
        <v>17</v>
      </c>
      <c r="C34" s="31"/>
      <c r="D34" s="32"/>
      <c r="E34" s="33"/>
      <c r="F34" s="33"/>
      <c r="G34" s="33"/>
      <c r="H34" s="33"/>
      <c r="I34" s="33"/>
      <c r="J34" s="34">
        <f>SUM(J22:J31)</f>
        <v>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 s="1" customFormat="1" x14ac:dyDescent="0.3">
      <c r="A35" s="72"/>
      <c r="B35" s="37"/>
      <c r="D35" s="73"/>
    </row>
    <row r="36" spans="1:52" s="1" customFormat="1" x14ac:dyDescent="0.3">
      <c r="A36" s="72"/>
      <c r="B36" s="37"/>
      <c r="D36" s="73"/>
    </row>
    <row r="37" spans="1:52" s="1" customFormat="1" x14ac:dyDescent="0.3">
      <c r="A37" s="74"/>
      <c r="B37" s="75" t="s">
        <v>18</v>
      </c>
      <c r="C37" s="76"/>
      <c r="D37" s="77"/>
      <c r="E37" s="78"/>
      <c r="F37" s="79"/>
      <c r="G37" s="76"/>
      <c r="H37" s="76"/>
      <c r="I37" s="76"/>
      <c r="J37" s="80"/>
    </row>
    <row r="38" spans="1:52" s="1" customFormat="1" x14ac:dyDescent="0.3">
      <c r="A38" s="72"/>
      <c r="B38" s="37"/>
      <c r="D38" s="73"/>
    </row>
    <row r="39" spans="1:52" s="1" customFormat="1" x14ac:dyDescent="0.3">
      <c r="A39" s="81">
        <v>1</v>
      </c>
      <c r="B39" s="82" t="s">
        <v>19</v>
      </c>
      <c r="C39" s="83"/>
      <c r="D39" s="84"/>
      <c r="E39" s="83"/>
      <c r="F39" s="83"/>
      <c r="G39" s="83"/>
      <c r="H39" s="83"/>
      <c r="I39" s="83"/>
      <c r="J39" s="85"/>
    </row>
    <row r="40" spans="1:52" s="1" customFormat="1" x14ac:dyDescent="0.3">
      <c r="A40" s="81">
        <v>2</v>
      </c>
      <c r="B40" s="82" t="s">
        <v>20</v>
      </c>
      <c r="C40" s="83"/>
      <c r="D40" s="84"/>
      <c r="E40" s="83"/>
      <c r="F40" s="83"/>
      <c r="G40" s="83"/>
      <c r="H40" s="83"/>
      <c r="I40" s="83"/>
      <c r="J40" s="85"/>
    </row>
    <row r="41" spans="1:52" s="1" customFormat="1" x14ac:dyDescent="0.3">
      <c r="A41" s="81">
        <v>3</v>
      </c>
      <c r="B41" s="82" t="s">
        <v>21</v>
      </c>
      <c r="C41" s="83"/>
      <c r="D41" s="84"/>
      <c r="E41" s="83"/>
      <c r="F41" s="83"/>
      <c r="G41" s="83"/>
      <c r="H41" s="83"/>
      <c r="I41" s="83"/>
      <c r="J41" s="85"/>
    </row>
    <row r="42" spans="1:52" s="1" customFormat="1" x14ac:dyDescent="0.3">
      <c r="A42" s="81"/>
      <c r="B42" s="86" t="s">
        <v>22</v>
      </c>
      <c r="C42" s="83"/>
      <c r="D42" s="84"/>
      <c r="E42" s="83"/>
      <c r="F42" s="83"/>
      <c r="G42" s="83"/>
      <c r="H42" s="83"/>
      <c r="I42" s="83"/>
      <c r="J42" s="85"/>
    </row>
    <row r="43" spans="1:52" s="1" customFormat="1" x14ac:dyDescent="0.3">
      <c r="A43" s="81" t="s">
        <v>23</v>
      </c>
      <c r="B43" s="82" t="s">
        <v>24</v>
      </c>
      <c r="C43" s="83"/>
      <c r="D43" s="84"/>
      <c r="E43" s="83"/>
      <c r="F43" s="83"/>
      <c r="G43" s="83"/>
      <c r="H43" s="83"/>
      <c r="I43" s="83"/>
      <c r="J43" s="85"/>
    </row>
    <row r="44" spans="1:52" s="1" customFormat="1" x14ac:dyDescent="0.3">
      <c r="A44" s="81" t="s">
        <v>23</v>
      </c>
      <c r="B44" s="82" t="s">
        <v>25</v>
      </c>
      <c r="C44" s="83"/>
      <c r="D44" s="84"/>
      <c r="E44" s="83"/>
      <c r="F44" s="83"/>
      <c r="G44" s="83"/>
      <c r="H44" s="83"/>
      <c r="I44" s="83"/>
      <c r="J44" s="85"/>
    </row>
    <row r="45" spans="1:52" s="1" customFormat="1" x14ac:dyDescent="0.3">
      <c r="A45" s="81" t="s">
        <v>23</v>
      </c>
      <c r="B45" s="82" t="s">
        <v>26</v>
      </c>
      <c r="C45" s="83"/>
      <c r="D45" s="84"/>
      <c r="E45" s="83"/>
      <c r="F45" s="83"/>
      <c r="G45" s="83"/>
      <c r="H45" s="83"/>
      <c r="I45" s="83"/>
      <c r="J45" s="85"/>
    </row>
    <row r="46" spans="1:52" s="1" customFormat="1" x14ac:dyDescent="0.3">
      <c r="A46" s="81" t="s">
        <v>23</v>
      </c>
      <c r="B46" s="82" t="s">
        <v>60</v>
      </c>
      <c r="C46" s="83"/>
      <c r="D46" s="84"/>
      <c r="E46" s="83"/>
      <c r="F46" s="83"/>
      <c r="G46" s="83"/>
      <c r="H46" s="83"/>
      <c r="I46" s="83"/>
      <c r="J46" s="85"/>
    </row>
    <row r="47" spans="1:52" s="1" customFormat="1" x14ac:dyDescent="0.3">
      <c r="A47" s="81" t="s">
        <v>23</v>
      </c>
      <c r="B47" s="82" t="s">
        <v>27</v>
      </c>
      <c r="C47" s="83"/>
      <c r="D47" s="84"/>
      <c r="E47" s="83"/>
      <c r="F47" s="83"/>
      <c r="G47" s="83"/>
      <c r="H47" s="83"/>
      <c r="I47" s="83"/>
      <c r="J47" s="85"/>
    </row>
    <row r="48" spans="1:52" s="1" customFormat="1" x14ac:dyDescent="0.3">
      <c r="A48" s="81" t="s">
        <v>23</v>
      </c>
      <c r="B48" s="82" t="s">
        <v>28</v>
      </c>
      <c r="C48" s="83"/>
      <c r="D48" s="84"/>
      <c r="E48" s="83"/>
      <c r="F48" s="83"/>
      <c r="G48" s="83"/>
      <c r="H48" s="83"/>
      <c r="I48" s="83"/>
      <c r="J48" s="85"/>
    </row>
    <row r="49" spans="1:10" s="1" customFormat="1" x14ac:dyDescent="0.3">
      <c r="A49" s="81" t="s">
        <v>23</v>
      </c>
      <c r="B49" s="111" t="s">
        <v>29</v>
      </c>
      <c r="C49" s="111"/>
      <c r="D49" s="111"/>
      <c r="E49" s="111"/>
      <c r="F49" s="111"/>
      <c r="G49" s="111"/>
      <c r="H49" s="111"/>
      <c r="I49" s="83"/>
      <c r="J49" s="85"/>
    </row>
    <row r="50" spans="1:10" s="1" customFormat="1" x14ac:dyDescent="0.3">
      <c r="A50" s="81" t="s">
        <v>23</v>
      </c>
      <c r="B50" s="111" t="s">
        <v>30</v>
      </c>
      <c r="C50" s="111"/>
      <c r="D50" s="111"/>
      <c r="E50" s="111"/>
      <c r="F50" s="111"/>
      <c r="G50" s="111"/>
      <c r="H50" s="111"/>
      <c r="I50" s="83"/>
      <c r="J50" s="85"/>
    </row>
    <row r="51" spans="1:10" s="1" customFormat="1" x14ac:dyDescent="0.3">
      <c r="A51" s="81"/>
      <c r="B51" s="87"/>
      <c r="C51" s="87"/>
      <c r="D51" s="87"/>
      <c r="E51" s="87"/>
      <c r="F51" s="87"/>
      <c r="G51" s="87"/>
      <c r="H51" s="87"/>
      <c r="I51" s="83"/>
      <c r="J51" s="85"/>
    </row>
    <row r="52" spans="1:10" s="1" customFormat="1" x14ac:dyDescent="0.3">
      <c r="A52" s="88"/>
      <c r="B52" s="89" t="s">
        <v>31</v>
      </c>
      <c r="C52" s="90"/>
      <c r="D52" s="91"/>
      <c r="E52" s="92"/>
      <c r="F52" s="92"/>
      <c r="G52" s="93"/>
      <c r="H52" s="94"/>
      <c r="I52" s="94"/>
      <c r="J52" s="95"/>
    </row>
    <row r="53" spans="1:10" s="1" customFormat="1" x14ac:dyDescent="0.3">
      <c r="A53" s="81"/>
      <c r="B53" s="96" t="s">
        <v>32</v>
      </c>
      <c r="C53" s="97"/>
      <c r="D53" s="112" t="s">
        <v>33</v>
      </c>
      <c r="E53" s="112"/>
      <c r="F53" s="112"/>
      <c r="G53" s="98"/>
      <c r="H53" s="113" t="s">
        <v>34</v>
      </c>
      <c r="I53" s="113"/>
      <c r="J53" s="113"/>
    </row>
    <row r="54" spans="1:10" s="1" customFormat="1" x14ac:dyDescent="0.3">
      <c r="A54" s="81"/>
      <c r="B54" s="96"/>
      <c r="C54" s="97"/>
      <c r="D54" s="99"/>
      <c r="E54" s="100"/>
      <c r="F54" s="100"/>
      <c r="G54" s="98"/>
      <c r="H54" s="101"/>
      <c r="I54" s="101"/>
      <c r="J54" s="102"/>
    </row>
    <row r="55" spans="1:10" s="1" customFormat="1" x14ac:dyDescent="0.3">
      <c r="A55" s="88"/>
      <c r="B55" s="103"/>
      <c r="C55" s="93"/>
      <c r="D55" s="104"/>
      <c r="E55" s="93"/>
      <c r="F55" s="93"/>
      <c r="G55" s="93"/>
      <c r="H55" s="93"/>
      <c r="I55" s="93"/>
      <c r="J55" s="105"/>
    </row>
  </sheetData>
  <mergeCells count="20">
    <mergeCell ref="B18:B19"/>
    <mergeCell ref="C18:C19"/>
    <mergeCell ref="D18:D19"/>
    <mergeCell ref="E18:G18"/>
    <mergeCell ref="B50:H50"/>
    <mergeCell ref="D53:F53"/>
    <mergeCell ref="H53:J53"/>
    <mergeCell ref="A2:J2"/>
    <mergeCell ref="G3:J3"/>
    <mergeCell ref="B5:J5"/>
    <mergeCell ref="B11:I11"/>
    <mergeCell ref="A13:D17"/>
    <mergeCell ref="E13:J13"/>
    <mergeCell ref="E14:J14"/>
    <mergeCell ref="E15:J15"/>
    <mergeCell ref="E16:J16"/>
    <mergeCell ref="E17:J17"/>
    <mergeCell ref="H18:J18"/>
    <mergeCell ref="B49:H49"/>
    <mergeCell ref="A18:A19"/>
  </mergeCells>
  <pageMargins left="0.59055118110236227" right="0.23622047244094491" top="0.55118110236220474" bottom="0.55118110236220474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ADCE7-F20D-4CDD-9298-030D3A0EB00A}">
  <dimension ref="B3:K14"/>
  <sheetViews>
    <sheetView workbookViewId="0">
      <selection activeCell="Q9" sqref="Q9"/>
    </sheetView>
  </sheetViews>
  <sheetFormatPr defaultRowHeight="15" x14ac:dyDescent="0.25"/>
  <sheetData>
    <row r="3" spans="2:11" x14ac:dyDescent="0.25">
      <c r="B3" s="122" t="s">
        <v>36</v>
      </c>
      <c r="C3" s="122"/>
      <c r="D3" s="122"/>
      <c r="E3" s="122"/>
      <c r="F3" s="150" t="s">
        <v>37</v>
      </c>
      <c r="G3" s="151"/>
      <c r="H3" s="151"/>
      <c r="I3" s="151"/>
      <c r="J3" s="151"/>
      <c r="K3" s="152"/>
    </row>
    <row r="4" spans="2:11" x14ac:dyDescent="0.25">
      <c r="B4" s="122"/>
      <c r="C4" s="122"/>
      <c r="D4" s="122"/>
      <c r="E4" s="122"/>
      <c r="F4" s="153"/>
      <c r="G4" s="154"/>
      <c r="H4" s="154"/>
      <c r="I4" s="154"/>
      <c r="J4" s="154"/>
      <c r="K4" s="133"/>
    </row>
    <row r="5" spans="2:11" x14ac:dyDescent="0.25">
      <c r="B5" s="122"/>
      <c r="C5" s="122"/>
      <c r="D5" s="122"/>
      <c r="E5" s="122"/>
      <c r="F5" s="153"/>
      <c r="G5" s="154"/>
      <c r="H5" s="154"/>
      <c r="I5" s="154"/>
      <c r="J5" s="154"/>
      <c r="K5" s="133"/>
    </row>
    <row r="6" spans="2:11" x14ac:dyDescent="0.25">
      <c r="B6" s="122"/>
      <c r="C6" s="122"/>
      <c r="D6" s="122"/>
      <c r="E6" s="122"/>
      <c r="F6" s="153"/>
      <c r="G6" s="154"/>
      <c r="H6" s="154"/>
      <c r="I6" s="154"/>
      <c r="J6" s="154"/>
      <c r="K6" s="133"/>
    </row>
    <row r="7" spans="2:11" x14ac:dyDescent="0.25">
      <c r="B7" s="122"/>
      <c r="C7" s="122"/>
      <c r="D7" s="122"/>
      <c r="E7" s="122"/>
      <c r="F7" s="155"/>
      <c r="G7" s="156"/>
      <c r="H7" s="156"/>
      <c r="I7" s="156"/>
      <c r="J7" s="156"/>
      <c r="K7" s="157"/>
    </row>
    <row r="8" spans="2:11" ht="33" customHeight="1" x14ac:dyDescent="0.25">
      <c r="B8" s="147" t="s">
        <v>43</v>
      </c>
      <c r="C8" s="147"/>
      <c r="D8" s="148" t="s">
        <v>44</v>
      </c>
      <c r="E8" s="148"/>
      <c r="F8" s="149"/>
      <c r="G8" s="149"/>
      <c r="H8" s="149"/>
      <c r="I8" s="149"/>
      <c r="J8" s="149"/>
      <c r="K8" s="149"/>
    </row>
    <row r="9" spans="2:11" ht="53.25" customHeight="1" x14ac:dyDescent="0.25">
      <c r="B9" s="147" t="s">
        <v>45</v>
      </c>
      <c r="C9" s="147"/>
      <c r="D9" s="148" t="s">
        <v>46</v>
      </c>
      <c r="E9" s="148"/>
      <c r="F9" s="149"/>
      <c r="G9" s="149"/>
      <c r="H9" s="149"/>
      <c r="I9" s="149"/>
      <c r="J9" s="149"/>
      <c r="K9" s="149"/>
    </row>
    <row r="10" spans="2:11" x14ac:dyDescent="0.25">
      <c r="B10" s="147" t="s">
        <v>47</v>
      </c>
      <c r="C10" s="147"/>
      <c r="D10" s="148" t="s">
        <v>48</v>
      </c>
      <c r="E10" s="148"/>
      <c r="F10" s="149"/>
      <c r="G10" s="149"/>
      <c r="H10" s="149"/>
      <c r="I10" s="149"/>
      <c r="J10" s="149"/>
      <c r="K10" s="149"/>
    </row>
    <row r="11" spans="2:11" ht="66" customHeight="1" x14ac:dyDescent="0.25">
      <c r="B11" s="147" t="s">
        <v>49</v>
      </c>
      <c r="C11" s="147"/>
      <c r="D11" s="148" t="s">
        <v>50</v>
      </c>
      <c r="E11" s="148"/>
      <c r="F11" s="149"/>
      <c r="G11" s="149"/>
      <c r="H11" s="149"/>
      <c r="I11" s="149"/>
      <c r="J11" s="149"/>
      <c r="K11" s="149"/>
    </row>
    <row r="12" spans="2:11" ht="48" customHeight="1" x14ac:dyDescent="0.25">
      <c r="B12" s="147" t="s">
        <v>51</v>
      </c>
      <c r="C12" s="147"/>
      <c r="D12" s="148" t="s">
        <v>46</v>
      </c>
      <c r="E12" s="148"/>
      <c r="F12" s="149"/>
      <c r="G12" s="149"/>
      <c r="H12" s="149"/>
      <c r="I12" s="149"/>
      <c r="J12" s="149"/>
      <c r="K12" s="149"/>
    </row>
    <row r="13" spans="2:11" ht="62.25" customHeight="1" x14ac:dyDescent="0.25">
      <c r="B13" s="147" t="s">
        <v>52</v>
      </c>
      <c r="C13" s="147"/>
      <c r="D13" s="148" t="s">
        <v>46</v>
      </c>
      <c r="E13" s="148"/>
      <c r="F13" s="149"/>
      <c r="G13" s="149"/>
      <c r="H13" s="149"/>
      <c r="I13" s="149"/>
      <c r="J13" s="149"/>
      <c r="K13" s="149"/>
    </row>
    <row r="14" spans="2:11" ht="48" customHeight="1" x14ac:dyDescent="0.25">
      <c r="B14" s="147" t="s">
        <v>53</v>
      </c>
      <c r="C14" s="147"/>
      <c r="D14" s="148" t="s">
        <v>54</v>
      </c>
      <c r="E14" s="148"/>
      <c r="F14" s="149"/>
      <c r="G14" s="149"/>
      <c r="H14" s="149"/>
      <c r="I14" s="149"/>
      <c r="J14" s="149"/>
      <c r="K14" s="149"/>
    </row>
  </sheetData>
  <mergeCells count="23">
    <mergeCell ref="B14:C14"/>
    <mergeCell ref="D14:E14"/>
    <mergeCell ref="F14:K14"/>
    <mergeCell ref="B12:C12"/>
    <mergeCell ref="D12:E12"/>
    <mergeCell ref="F12:K12"/>
    <mergeCell ref="B13:C13"/>
    <mergeCell ref="D13:E13"/>
    <mergeCell ref="F13:K13"/>
    <mergeCell ref="B10:C10"/>
    <mergeCell ref="D10:E10"/>
    <mergeCell ref="F10:K10"/>
    <mergeCell ref="B11:C11"/>
    <mergeCell ref="D11:E11"/>
    <mergeCell ref="F11:K11"/>
    <mergeCell ref="B9:C9"/>
    <mergeCell ref="D9:E9"/>
    <mergeCell ref="F9:K9"/>
    <mergeCell ref="B3:E7"/>
    <mergeCell ref="F3:K7"/>
    <mergeCell ref="B8:C8"/>
    <mergeCell ref="D8:E8"/>
    <mergeCell ref="F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 </vt:lpstr>
      <vt:lpstr>Коммерческий условия</vt:lpstr>
      <vt:lpstr>'КП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o.bashkova</dc:creator>
  <cp:lastModifiedBy>Оксана В. Башкова</cp:lastModifiedBy>
  <cp:lastPrinted>2023-07-27T07:44:12Z</cp:lastPrinted>
  <dcterms:created xsi:type="dcterms:W3CDTF">2022-10-14T11:50:50Z</dcterms:created>
  <dcterms:modified xsi:type="dcterms:W3CDTF">2024-08-15T08:44:39Z</dcterms:modified>
</cp:coreProperties>
</file>